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1. Том 1 - Пояснительная записка 2026-2028\"/>
    </mc:Choice>
  </mc:AlternateContent>
  <bookViews>
    <workbookView xWindow="0" yWindow="0" windowWidth="24000" windowHeight="9600"/>
  </bookViews>
  <sheets>
    <sheet name="приложение 6 тыс. руб." sheetId="14" r:id="rId1"/>
  </sheets>
  <definedNames>
    <definedName name="Z_529EB213_0A58_467C_94A6_9E7761B6ACF7_.wvu.PrintArea" localSheetId="0" hidden="1">'приложение 6 тыс. руб.'!$B$1:$K$34</definedName>
    <definedName name="Z_529EB213_0A58_467C_94A6_9E7761B6ACF7_.wvu.PrintTitles" localSheetId="0" hidden="1">'приложение 6 тыс. руб.'!$7:$9</definedName>
    <definedName name="Z_5E0ABF41_D17C_482A_AC19_F5F0EB77B953_.wvu.PrintArea" localSheetId="0" hidden="1">'приложение 6 тыс. руб.'!$B$1:$K$34</definedName>
    <definedName name="Z_5E0ABF41_D17C_482A_AC19_F5F0EB77B953_.wvu.PrintTitles" localSheetId="0" hidden="1">'приложение 6 тыс. руб.'!$7:$9</definedName>
    <definedName name="Z_799A1041_922C_4723_AF9C_A2E0B1A1E0F6_.wvu.PrintArea" localSheetId="0" hidden="1">'приложение 6 тыс. руб.'!$A$1:$K$34</definedName>
    <definedName name="Z_799A1041_922C_4723_AF9C_A2E0B1A1E0F6_.wvu.PrintTitles" localSheetId="0" hidden="1">'приложение 6 тыс. руб.'!$7:$9</definedName>
    <definedName name="Z_8B15C386_606C_4080_929D_B1BE9A55CD25_.wvu.PrintArea" localSheetId="0" hidden="1">'приложение 6 тыс. руб.'!$B$1:$K$34</definedName>
    <definedName name="Z_8B15C386_606C_4080_929D_B1BE9A55CD25_.wvu.PrintTitles" localSheetId="0" hidden="1">'приложение 6 тыс. руб.'!$7:$9</definedName>
    <definedName name="Z_96C8C92D_05DF_40E2_9233_864B3E26679C_.wvu.PrintArea" localSheetId="0" hidden="1">'приложение 6 тыс. руб.'!$A$1:$K$34</definedName>
    <definedName name="Z_96C8C92D_05DF_40E2_9233_864B3E26679C_.wvu.PrintTitles" localSheetId="0" hidden="1">'приложение 6 тыс. руб.'!$7:$9</definedName>
    <definedName name="Z_A6305F8A_DB36_4638_B82D_2660038B7A6F_.wvu.PrintArea" localSheetId="0" hidden="1">'приложение 6 тыс. руб.'!$B$1:$K$34</definedName>
    <definedName name="Z_A6305F8A_DB36_4638_B82D_2660038B7A6F_.wvu.PrintTitles" localSheetId="0" hidden="1">'приложение 6 тыс. руб.'!$7:$9</definedName>
    <definedName name="Z_B185FABB_8AE3_42AE_A51E_21326A9401F2_.wvu.PrintArea" localSheetId="0" hidden="1">'приложение 6 тыс. руб.'!$A$1:$K$34</definedName>
    <definedName name="Z_B185FABB_8AE3_42AE_A51E_21326A9401F2_.wvu.PrintTitles" localSheetId="0" hidden="1">'приложение 6 тыс. руб.'!$7:$9</definedName>
    <definedName name="Z_BEE3B59C_E90F_45E0_9D38_61A86871AC69_.wvu.PrintArea" localSheetId="0" hidden="1">'приложение 6 тыс. руб.'!$A$1:$K$34</definedName>
    <definedName name="Z_BEE3B59C_E90F_45E0_9D38_61A86871AC69_.wvu.PrintTitles" localSheetId="0" hidden="1">'приложение 6 тыс. руб.'!$7:$9</definedName>
    <definedName name="Z_DDC09A7F_8426_44C4_84C8_7632729F10D6_.wvu.PrintArea" localSheetId="0" hidden="1">'приложение 6 тыс. руб.'!$B$1:$K$34</definedName>
    <definedName name="Z_DDC09A7F_8426_44C4_84C8_7632729F10D6_.wvu.PrintTitles" localSheetId="0" hidden="1">'приложение 6 тыс. руб.'!$7:$9</definedName>
    <definedName name="_xlnm.Print_Titles" localSheetId="0">'приложение 6 тыс. руб.'!$7:$9</definedName>
    <definedName name="_xlnm.Print_Area" localSheetId="0">'приложение 6 тыс. руб.'!$A$1:$K$38</definedName>
  </definedNames>
  <calcPr calcId="162913"/>
</workbook>
</file>

<file path=xl/calcChain.xml><?xml version="1.0" encoding="utf-8"?>
<calcChain xmlns="http://schemas.openxmlformats.org/spreadsheetml/2006/main">
  <c r="I36" i="14" l="1"/>
  <c r="F36" i="14"/>
  <c r="C36" i="14"/>
  <c r="K35" i="14"/>
  <c r="J35" i="14"/>
  <c r="I35" i="14" s="1"/>
  <c r="H35" i="14"/>
  <c r="G35" i="14"/>
  <c r="E35" i="14"/>
  <c r="D35" i="14"/>
  <c r="C35" i="14" s="1"/>
  <c r="I34" i="14"/>
  <c r="F34" i="14"/>
  <c r="C34" i="14"/>
  <c r="I33" i="14"/>
  <c r="F33" i="14"/>
  <c r="C33" i="14"/>
  <c r="K32" i="14"/>
  <c r="I32" i="14" s="1"/>
  <c r="J32" i="14"/>
  <c r="H32" i="14"/>
  <c r="G32" i="14"/>
  <c r="E32" i="14"/>
  <c r="D32" i="14"/>
  <c r="C32" i="14" s="1"/>
  <c r="I31" i="14"/>
  <c r="F31" i="14"/>
  <c r="C31" i="14"/>
  <c r="K30" i="14"/>
  <c r="J30" i="14"/>
  <c r="I30" i="14"/>
  <c r="H30" i="14"/>
  <c r="G30" i="14"/>
  <c r="E30" i="14"/>
  <c r="D30" i="14"/>
  <c r="C30" i="14"/>
  <c r="I29" i="14"/>
  <c r="F29" i="14"/>
  <c r="C29" i="14"/>
  <c r="I28" i="14"/>
  <c r="F28" i="14"/>
  <c r="C28" i="14"/>
  <c r="I27" i="14"/>
  <c r="F27" i="14"/>
  <c r="C27" i="14"/>
  <c r="I26" i="14"/>
  <c r="F26" i="14"/>
  <c r="C26" i="14"/>
  <c r="I25" i="14"/>
  <c r="F25" i="14"/>
  <c r="C25" i="14"/>
  <c r="I24" i="14"/>
  <c r="F24" i="14"/>
  <c r="C24" i="14"/>
  <c r="I23" i="14"/>
  <c r="F23" i="14"/>
  <c r="C23" i="14"/>
  <c r="I22" i="14"/>
  <c r="F22" i="14"/>
  <c r="C22" i="14"/>
  <c r="I21" i="14"/>
  <c r="F21" i="14"/>
  <c r="C21" i="14"/>
  <c r="I20" i="14"/>
  <c r="F20" i="14"/>
  <c r="C20" i="14"/>
  <c r="I19" i="14"/>
  <c r="F19" i="14"/>
  <c r="C19" i="14"/>
  <c r="I18" i="14"/>
  <c r="F18" i="14"/>
  <c r="C18" i="14"/>
  <c r="I17" i="14"/>
  <c r="F17" i="14"/>
  <c r="C17" i="14"/>
  <c r="K16" i="14"/>
  <c r="J16" i="14"/>
  <c r="H16" i="14"/>
  <c r="G16" i="14"/>
  <c r="E16" i="14"/>
  <c r="D16" i="14"/>
  <c r="I15" i="14"/>
  <c r="F15" i="14"/>
  <c r="C15" i="14"/>
  <c r="I14" i="14"/>
  <c r="F14" i="14"/>
  <c r="C14" i="14"/>
  <c r="I13" i="14"/>
  <c r="F13" i="14"/>
  <c r="C13" i="14"/>
  <c r="I12" i="14"/>
  <c r="F12" i="14"/>
  <c r="C12" i="14"/>
  <c r="K11" i="14"/>
  <c r="J11" i="14"/>
  <c r="I11" i="14" s="1"/>
  <c r="H11" i="14"/>
  <c r="G11" i="14"/>
  <c r="E11" i="14"/>
  <c r="D11" i="14"/>
  <c r="C11" i="14" s="1"/>
  <c r="F35" i="14" l="1"/>
  <c r="H10" i="14"/>
  <c r="F32" i="14"/>
  <c r="F30" i="14"/>
  <c r="I16" i="14"/>
  <c r="F16" i="14"/>
  <c r="C16" i="14"/>
  <c r="E10" i="14"/>
  <c r="K10" i="14"/>
  <c r="F11" i="14"/>
  <c r="G10" i="14"/>
  <c r="J10" i="14"/>
  <c r="D10" i="14"/>
  <c r="F10" i="14" l="1"/>
  <c r="C10" i="14"/>
  <c r="I10" i="14"/>
</calcChain>
</file>

<file path=xl/sharedStrings.xml><?xml version="1.0" encoding="utf-8"?>
<sst xmlns="http://schemas.openxmlformats.org/spreadsheetml/2006/main" count="75" uniqueCount="66">
  <si>
    <t>к пояснительной записке</t>
  </si>
  <si>
    <t>№ п/п</t>
  </si>
  <si>
    <t>Наименование</t>
  </si>
  <si>
    <t>Всего</t>
  </si>
  <si>
    <t>в том числе:</t>
  </si>
  <si>
    <t>за счет средств местного бюджета</t>
  </si>
  <si>
    <t>ВСЕГО, в том числе:</t>
  </si>
  <si>
    <t>1.</t>
  </si>
  <si>
    <t>1.1.</t>
  </si>
  <si>
    <t>Администрация города</t>
  </si>
  <si>
    <t>1.2.</t>
  </si>
  <si>
    <t>Департамент городского хозяйства</t>
  </si>
  <si>
    <t>1.3.</t>
  </si>
  <si>
    <t>Департамент образования</t>
  </si>
  <si>
    <t>2.</t>
  </si>
  <si>
    <t>2.1.</t>
  </si>
  <si>
    <t>Департамент финансов (резервные средства)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</si>
  <si>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</si>
  <si>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</si>
  <si>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</si>
  <si>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</si>
  <si>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</si>
  <si>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</si>
  <si>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</si>
  <si>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</si>
  <si>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</si>
  <si>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</si>
  <si>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3.</t>
  </si>
  <si>
    <t>4.</t>
  </si>
  <si>
    <t>4.1.</t>
  </si>
  <si>
    <t>1.4.</t>
  </si>
  <si>
    <t>3.1.</t>
  </si>
  <si>
    <t>за счет межбюджетных трансфертов из бюджетов других уровней</t>
  </si>
  <si>
    <t>Приложение 6</t>
  </si>
  <si>
    <t>Субсидии на содержание средств регулирования дорожного движения</t>
  </si>
  <si>
    <t>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</si>
  <si>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Субсидии на содержание, ремонт и капитальный ремонт линий уличного освещения автомобильных дорог и пешеходных зон</t>
  </si>
  <si>
    <t>Субсидии на возмещение недополученных доходов в связи с осуществлением перевозок граждан старшего поколения на автобусных маршрутах</t>
  </si>
  <si>
    <t>Субсидии на возмещение недополученных доходов, возникающих в связи с бесплатным проездом отдельных категорий граждан</t>
  </si>
  <si>
    <t>Субсидии на капитальный ремонт, ремонт и благоустройство дворовых территорий многоквартирных домов</t>
  </si>
  <si>
    <t>Субсидии на поддержку рыбохозяйственного комплекса товаропроизводителям</t>
  </si>
  <si>
    <t>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услуги, с предоставлением мер социальной поддержки отдельным категориям граждан по оплате коммунальных услуг</t>
  </si>
  <si>
    <t>Субсидии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помещений, в том числе путем снижения размеров платы за содержание жилых помещений отдельным категориям граждан</t>
  </si>
  <si>
    <t>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</si>
  <si>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Субсидии в виде вклада в имущество юридического лица, являющегося хозяйственным обществом, 100 процентов акций (долей) которого принадлежит городскому округу Сургут, не увеличивающего его уставный капитал, на модернизацию общего транспорта для организации транспортного обслуживания населения в границах городского округа Сургут</t>
  </si>
  <si>
    <t>4.2.</t>
  </si>
  <si>
    <t>5.</t>
  </si>
  <si>
    <t>Департамент имущественных и земельных отношений</t>
  </si>
  <si>
    <t xml:space="preserve">2027 год </t>
  </si>
  <si>
    <t>2.12.</t>
  </si>
  <si>
    <t>5.1.</t>
  </si>
  <si>
    <t>(тыс. рублей)</t>
  </si>
  <si>
    <t>Субсидии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</si>
  <si>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Субсидии коммерческим организациям, индивидуальным предпринимателям в связи с выполнением работ в сфере физической культуры и спорта в соответствии с перечнем, установленным муниципальным правовым актом Администрации города</t>
  </si>
  <si>
    <t>Субсидии на возмещение недополученных доходов организациям, осуществляющим реализацию населению города сжиженного газа для бытовых нужд</t>
  </si>
  <si>
    <t>Субсидии на возмещение экономически обоснованных расходов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</si>
  <si>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Субсидии на оказание услуг теплоснабжения населению, проживающему во временных посёлках</t>
  </si>
  <si>
    <t>Субсидии на частичное возмещение затрат на приобретение каналопромывочной машины для промывки магистральных водоводов больших диаметров</t>
  </si>
  <si>
    <t>Субсидии субъектам малого и среднего предпринимательства</t>
  </si>
  <si>
    <t>Cубсидии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</si>
  <si>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</si>
  <si>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2.13.</t>
  </si>
  <si>
    <t>Информация об объеме расходов, 
предусмотренных в проекте бюджета города Сургута на 2026 год и плановый период 2027 – 2028 годов  
на предоставление субсидий юридическим лицам (за исключением субсидий муниципальным учреждениям),
 индивидуальным предпринимателям, физическим лицам – производителям товаров, работ, услуг
по основаниям, установленным статьёй 78 Бюджетного кодекса Российской Федерации</t>
  </si>
  <si>
    <t>2026 год</t>
  </si>
  <si>
    <t xml:space="preserve">2028 год </t>
  </si>
  <si>
    <t>Отдел планирования расходов  52 20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</si>
</sst>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4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1E1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3" fillId="0" borderId="0"/>
  </cellStyleXfs>
  <cellXfs count="59">
    <xf numFmtId="0" fontId="0" fillId="0" borderId="0" xfId="0"/>
    <xf numFmtId="0" fontId="3" fillId="0" borderId="0" xfId="1" applyFont="1" applyAlignment="1">
      <alignment vertical="center"/>
    </xf>
    <xf numFmtId="0" fontId="2" fillId="0" borderId="0" xfId="1"/>
    <xf numFmtId="0" fontId="4" fillId="0" borderId="0" xfId="1" applyFont="1" applyBorder="1" applyAlignment="1">
      <alignment horizontal="center" vertical="center" wrapText="1"/>
    </xf>
    <xf numFmtId="4" fontId="4" fillId="0" borderId="0" xfId="1" applyNumberFormat="1" applyFont="1" applyBorder="1" applyAlignment="1">
      <alignment horizontal="center" vertical="center" wrapText="1"/>
    </xf>
    <xf numFmtId="0" fontId="2" fillId="0" borderId="0" xfId="1" applyFill="1"/>
    <xf numFmtId="0" fontId="1" fillId="0" borderId="0" xfId="1" applyFont="1" applyFill="1" applyAlignment="1">
      <alignment vertical="center"/>
    </xf>
    <xf numFmtId="0" fontId="1" fillId="0" borderId="0" xfId="1" applyFont="1" applyFill="1"/>
    <xf numFmtId="49" fontId="6" fillId="2" borderId="2" xfId="1" applyNumberFormat="1" applyFont="1" applyFill="1" applyBorder="1" applyAlignment="1">
      <alignment horizontal="center" vertical="center" wrapText="1"/>
    </xf>
    <xf numFmtId="0" fontId="7" fillId="3" borderId="0" xfId="1" applyFont="1" applyFill="1"/>
    <xf numFmtId="49" fontId="6" fillId="4" borderId="2" xfId="1" applyNumberFormat="1" applyFont="1" applyFill="1" applyBorder="1" applyAlignment="1">
      <alignment horizontal="center" vertical="center" wrapText="1"/>
    </xf>
    <xf numFmtId="0" fontId="9" fillId="3" borderId="0" xfId="1" applyFont="1" applyFill="1"/>
    <xf numFmtId="0" fontId="9" fillId="0" borderId="0" xfId="1" applyFont="1" applyFill="1"/>
    <xf numFmtId="49" fontId="10" fillId="4" borderId="2" xfId="1" applyNumberFormat="1" applyFont="1" applyFill="1" applyBorder="1" applyAlignment="1">
      <alignment horizontal="center" vertical="center"/>
    </xf>
    <xf numFmtId="0" fontId="11" fillId="3" borderId="0" xfId="1" applyFont="1" applyFill="1"/>
    <xf numFmtId="4" fontId="9" fillId="3" borderId="0" xfId="1" applyNumberFormat="1" applyFont="1" applyFill="1"/>
    <xf numFmtId="0" fontId="6" fillId="4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2" fillId="3" borderId="0" xfId="1" applyFill="1"/>
    <xf numFmtId="0" fontId="1" fillId="0" borderId="0" xfId="1" applyFont="1" applyAlignment="1">
      <alignment vertical="center"/>
    </xf>
    <xf numFmtId="49" fontId="12" fillId="4" borderId="2" xfId="1" applyNumberFormat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justify" vertical="center" wrapText="1"/>
    </xf>
    <xf numFmtId="164" fontId="3" fillId="3" borderId="0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wrapText="1"/>
    </xf>
    <xf numFmtId="0" fontId="11" fillId="0" borderId="0" xfId="1" applyFont="1" applyFill="1"/>
    <xf numFmtId="4" fontId="3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49" fontId="15" fillId="0" borderId="2" xfId="2" applyNumberFormat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left" vertical="center" wrapText="1"/>
    </xf>
    <xf numFmtId="49" fontId="6" fillId="4" borderId="5" xfId="1" applyNumberFormat="1" applyFont="1" applyFill="1" applyBorder="1" applyAlignment="1">
      <alignment horizontal="left" vertical="center" wrapText="1"/>
    </xf>
    <xf numFmtId="0" fontId="3" fillId="3" borderId="5" xfId="1" applyFont="1" applyFill="1" applyBorder="1" applyAlignment="1">
      <alignment horizontal="justify" vertical="center" wrapText="1"/>
    </xf>
    <xf numFmtId="0" fontId="6" fillId="4" borderId="5" xfId="1" applyFont="1" applyFill="1" applyBorder="1" applyAlignment="1">
      <alignment horizontal="left" vertical="center" wrapText="1"/>
    </xf>
    <xf numFmtId="0" fontId="6" fillId="5" borderId="5" xfId="1" applyFont="1" applyFill="1" applyBorder="1" applyAlignment="1">
      <alignment horizontal="left" vertical="center" wrapText="1"/>
    </xf>
    <xf numFmtId="4" fontId="2" fillId="0" borderId="0" xfId="1" applyNumberFormat="1"/>
    <xf numFmtId="164" fontId="6" fillId="2" borderId="2" xfId="2" applyNumberFormat="1" applyFont="1" applyFill="1" applyBorder="1" applyAlignment="1">
      <alignment horizontal="center" vertical="center" wrapText="1"/>
    </xf>
    <xf numFmtId="164" fontId="6" fillId="4" borderId="2" xfId="2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164" fontId="6" fillId="4" borderId="2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 applyProtection="1">
      <alignment horizontal="center" vertical="center" wrapText="1"/>
    </xf>
    <xf numFmtId="164" fontId="6" fillId="5" borderId="2" xfId="1" applyNumberFormat="1" applyFont="1" applyFill="1" applyBorder="1" applyAlignment="1">
      <alignment horizontal="center" vertical="center"/>
    </xf>
    <xf numFmtId="49" fontId="12" fillId="0" borderId="2" xfId="2" applyNumberFormat="1" applyFont="1" applyFill="1" applyBorder="1" applyAlignment="1">
      <alignment horizontal="center" vertical="center" wrapText="1"/>
    </xf>
    <xf numFmtId="49" fontId="15" fillId="0" borderId="2" xfId="2" applyNumberFormat="1" applyFont="1" applyFill="1" applyBorder="1" applyAlignment="1">
      <alignment horizontal="center" vertical="center" wrapText="1"/>
    </xf>
    <xf numFmtId="0" fontId="4" fillId="0" borderId="0" xfId="1" applyFont="1" applyAlignment="1"/>
    <xf numFmtId="0" fontId="5" fillId="0" borderId="0" xfId="1" applyFont="1" applyBorder="1" applyAlignment="1">
      <alignment horizontal="center" vertical="center" wrapText="1"/>
    </xf>
    <xf numFmtId="49" fontId="14" fillId="0" borderId="2" xfId="1" applyNumberFormat="1" applyFont="1" applyFill="1" applyBorder="1" applyAlignment="1">
      <alignment horizontal="center" vertical="center" wrapText="1"/>
    </xf>
    <xf numFmtId="49" fontId="8" fillId="6" borderId="2" xfId="1" applyNumberFormat="1" applyFont="1" applyFill="1" applyBorder="1" applyAlignment="1">
      <alignment horizontal="center" vertical="center"/>
    </xf>
    <xf numFmtId="0" fontId="3" fillId="6" borderId="5" xfId="1" applyFont="1" applyFill="1" applyBorder="1" applyAlignment="1">
      <alignment horizontal="justify" vertical="center" wrapText="1"/>
    </xf>
    <xf numFmtId="164" fontId="6" fillId="6" borderId="2" xfId="1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 applyProtection="1">
      <alignment horizontal="center" vertical="center" wrapText="1"/>
    </xf>
    <xf numFmtId="164" fontId="3" fillId="6" borderId="2" xfId="1" applyNumberFormat="1" applyFont="1" applyFill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 wrapText="1"/>
    </xf>
    <xf numFmtId="164" fontId="3" fillId="6" borderId="2" xfId="1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 applyProtection="1">
      <alignment horizontal="center" vertical="center" wrapText="1"/>
    </xf>
    <xf numFmtId="16" fontId="3" fillId="6" borderId="2" xfId="1" applyNumberFormat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view="pageBreakPreview" zoomScale="90" zoomScaleNormal="100" zoomScaleSheetLayoutView="90" workbookViewId="0">
      <selection activeCell="A31" sqref="A31:I31"/>
    </sheetView>
  </sheetViews>
  <sheetFormatPr defaultColWidth="9.140625" defaultRowHeight="15.75" x14ac:dyDescent="0.2"/>
  <cols>
    <col min="1" max="1" width="6.28515625" style="1" customWidth="1"/>
    <col min="2" max="2" width="55.7109375" style="1" customWidth="1"/>
    <col min="3" max="3" width="16.7109375" style="2" customWidth="1"/>
    <col min="4" max="4" width="13.7109375" style="2" hidden="1" customWidth="1"/>
    <col min="5" max="5" width="16.7109375" style="2" hidden="1" customWidth="1"/>
    <col min="6" max="6" width="16.7109375" style="2" customWidth="1"/>
    <col min="7" max="7" width="13.7109375" style="2" hidden="1" customWidth="1"/>
    <col min="8" max="8" width="16.7109375" style="2" hidden="1" customWidth="1"/>
    <col min="9" max="9" width="16.7109375" style="2" customWidth="1"/>
    <col min="10" max="10" width="13.7109375" style="2" hidden="1" customWidth="1"/>
    <col min="11" max="11" width="16.7109375" style="2" hidden="1" customWidth="1"/>
    <col min="12" max="12" width="24.7109375" style="2" customWidth="1"/>
    <col min="13" max="16384" width="9.140625" style="2"/>
  </cols>
  <sheetData>
    <row r="1" spans="1:11" ht="22.5" customHeight="1" x14ac:dyDescent="0.3">
      <c r="J1" s="46" t="s">
        <v>33</v>
      </c>
      <c r="K1" s="46"/>
    </row>
    <row r="2" spans="1:11" ht="18.75" customHeight="1" x14ac:dyDescent="0.3">
      <c r="J2" s="46" t="s">
        <v>0</v>
      </c>
      <c r="K2" s="46"/>
    </row>
    <row r="3" spans="1:11" ht="10.5" customHeight="1" x14ac:dyDescent="0.2"/>
    <row r="4" spans="1:11" ht="106.5" customHeight="1" x14ac:dyDescent="0.2">
      <c r="A4" s="47" t="s">
        <v>62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ht="12.75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t="15.75" customHeight="1" x14ac:dyDescent="0.2">
      <c r="B6" s="3"/>
      <c r="C6" s="4"/>
      <c r="D6" s="3"/>
      <c r="E6" s="3"/>
      <c r="F6" s="3"/>
      <c r="G6" s="3"/>
      <c r="H6" s="3"/>
      <c r="I6" s="3"/>
      <c r="J6" s="3"/>
      <c r="K6" s="24" t="s">
        <v>51</v>
      </c>
    </row>
    <row r="7" spans="1:11" s="5" customFormat="1" ht="21" customHeight="1" x14ac:dyDescent="0.2">
      <c r="A7" s="48" t="s">
        <v>1</v>
      </c>
      <c r="B7" s="48" t="s">
        <v>2</v>
      </c>
      <c r="C7" s="44" t="s">
        <v>63</v>
      </c>
      <c r="D7" s="44"/>
      <c r="E7" s="44"/>
      <c r="F7" s="44" t="s">
        <v>48</v>
      </c>
      <c r="G7" s="44"/>
      <c r="H7" s="44"/>
      <c r="I7" s="44" t="s">
        <v>64</v>
      </c>
      <c r="J7" s="44"/>
      <c r="K7" s="44"/>
    </row>
    <row r="8" spans="1:11" s="6" customFormat="1" ht="18" customHeight="1" x14ac:dyDescent="0.2">
      <c r="A8" s="48"/>
      <c r="B8" s="48"/>
      <c r="C8" s="44" t="s">
        <v>3</v>
      </c>
      <c r="D8" s="45" t="s">
        <v>4</v>
      </c>
      <c r="E8" s="45"/>
      <c r="F8" s="44" t="s">
        <v>3</v>
      </c>
      <c r="G8" s="45" t="s">
        <v>4</v>
      </c>
      <c r="H8" s="45"/>
      <c r="I8" s="44" t="s">
        <v>3</v>
      </c>
      <c r="J8" s="45" t="s">
        <v>4</v>
      </c>
      <c r="K8" s="45"/>
    </row>
    <row r="9" spans="1:11" s="7" customFormat="1" ht="87.75" customHeight="1" x14ac:dyDescent="0.2">
      <c r="A9" s="48"/>
      <c r="B9" s="48"/>
      <c r="C9" s="44"/>
      <c r="D9" s="28" t="s">
        <v>5</v>
      </c>
      <c r="E9" s="28" t="s">
        <v>32</v>
      </c>
      <c r="F9" s="44"/>
      <c r="G9" s="28" t="s">
        <v>5</v>
      </c>
      <c r="H9" s="28" t="s">
        <v>32</v>
      </c>
      <c r="I9" s="44"/>
      <c r="J9" s="28" t="s">
        <v>5</v>
      </c>
      <c r="K9" s="28" t="s">
        <v>32</v>
      </c>
    </row>
    <row r="10" spans="1:11" s="9" customFormat="1" ht="19.5" customHeight="1" x14ac:dyDescent="0.2">
      <c r="A10" s="8"/>
      <c r="B10" s="29" t="s">
        <v>6</v>
      </c>
      <c r="C10" s="35">
        <f>D10+E10</f>
        <v>1490738.7000000002</v>
      </c>
      <c r="D10" s="35">
        <f>D11+D16+D32+D35+D30</f>
        <v>633663.00000000012</v>
      </c>
      <c r="E10" s="35">
        <f>E11+E16+E32+E35+E30</f>
        <v>857075.7</v>
      </c>
      <c r="F10" s="35">
        <f>G10+H10</f>
        <v>1590238</v>
      </c>
      <c r="G10" s="35">
        <f>G11+G16+G32+G35+G30</f>
        <v>695109.1</v>
      </c>
      <c r="H10" s="35">
        <f>H11+H16+H32+H35+H30</f>
        <v>895128.9</v>
      </c>
      <c r="I10" s="35">
        <f>J10+K10</f>
        <v>1562732.1</v>
      </c>
      <c r="J10" s="35">
        <f>J11+J16+J32+J35+J30</f>
        <v>681841.8</v>
      </c>
      <c r="K10" s="35">
        <f>K11+K16+K32+K35+K30</f>
        <v>880890.3</v>
      </c>
    </row>
    <row r="11" spans="1:11" s="9" customFormat="1" ht="20.25" customHeight="1" x14ac:dyDescent="0.2">
      <c r="A11" s="10" t="s">
        <v>7</v>
      </c>
      <c r="B11" s="30" t="s">
        <v>9</v>
      </c>
      <c r="C11" s="36">
        <f>D11+E11</f>
        <v>34966.800000000003</v>
      </c>
      <c r="D11" s="36">
        <f>SUM(D12:D15)</f>
        <v>18948.5</v>
      </c>
      <c r="E11" s="36">
        <f>SUM(E12:E15)</f>
        <v>16018.3</v>
      </c>
      <c r="F11" s="36">
        <f>G11+H11</f>
        <v>34966.800000000003</v>
      </c>
      <c r="G11" s="36">
        <f>SUM(G12:G15)</f>
        <v>18948.5</v>
      </c>
      <c r="H11" s="36">
        <f>SUM(H12:H15)</f>
        <v>16018.3</v>
      </c>
      <c r="I11" s="36">
        <f>J11+K11</f>
        <v>34966.800000000003</v>
      </c>
      <c r="J11" s="36">
        <f>SUM(J12:J15)</f>
        <v>18948.5</v>
      </c>
      <c r="K11" s="36">
        <f>SUM(K12:K15)</f>
        <v>16018.3</v>
      </c>
    </row>
    <row r="12" spans="1:11" s="11" customFormat="1" ht="34.5" customHeight="1" x14ac:dyDescent="0.25">
      <c r="A12" s="49" t="s">
        <v>8</v>
      </c>
      <c r="B12" s="50" t="s">
        <v>58</v>
      </c>
      <c r="C12" s="51">
        <f>SUM(D12:E12)</f>
        <v>13933.2</v>
      </c>
      <c r="D12" s="52">
        <v>13933.2</v>
      </c>
      <c r="E12" s="52">
        <v>0</v>
      </c>
      <c r="F12" s="51">
        <f t="shared" ref="F12:F15" si="0">SUM(G12:H12)</f>
        <v>13933.2</v>
      </c>
      <c r="G12" s="52">
        <v>13933.2</v>
      </c>
      <c r="H12" s="52">
        <v>0</v>
      </c>
      <c r="I12" s="51">
        <f t="shared" ref="I12:I15" si="1">SUM(J12:K12)</f>
        <v>13933.2</v>
      </c>
      <c r="J12" s="38">
        <v>13933.2</v>
      </c>
      <c r="K12" s="38">
        <v>0</v>
      </c>
    </row>
    <row r="13" spans="1:11" s="11" customFormat="1" ht="68.25" customHeight="1" x14ac:dyDescent="0.25">
      <c r="A13" s="49" t="s">
        <v>10</v>
      </c>
      <c r="B13" s="50" t="s">
        <v>52</v>
      </c>
      <c r="C13" s="51">
        <f>SUM(D13:E13)</f>
        <v>1915.3</v>
      </c>
      <c r="D13" s="52">
        <v>1915.3</v>
      </c>
      <c r="E13" s="53">
        <v>0</v>
      </c>
      <c r="F13" s="51">
        <f t="shared" si="0"/>
        <v>1915.3</v>
      </c>
      <c r="G13" s="52">
        <v>1915.3</v>
      </c>
      <c r="H13" s="53">
        <v>0</v>
      </c>
      <c r="I13" s="51">
        <f t="shared" si="1"/>
        <v>1915.3</v>
      </c>
      <c r="J13" s="38">
        <v>1915.3</v>
      </c>
      <c r="K13" s="39">
        <v>0</v>
      </c>
    </row>
    <row r="14" spans="1:11" s="11" customFormat="1" ht="94.5" x14ac:dyDescent="0.25">
      <c r="A14" s="49" t="s">
        <v>12</v>
      </c>
      <c r="B14" s="50" t="s">
        <v>53</v>
      </c>
      <c r="C14" s="51">
        <f>SUM(D14:E14)</f>
        <v>3100</v>
      </c>
      <c r="D14" s="52">
        <v>3100</v>
      </c>
      <c r="E14" s="53">
        <v>0</v>
      </c>
      <c r="F14" s="51">
        <f t="shared" si="0"/>
        <v>3100</v>
      </c>
      <c r="G14" s="52">
        <v>3100</v>
      </c>
      <c r="H14" s="53">
        <v>0</v>
      </c>
      <c r="I14" s="51">
        <f t="shared" si="1"/>
        <v>3100</v>
      </c>
      <c r="J14" s="38">
        <v>3100</v>
      </c>
      <c r="K14" s="39">
        <v>0</v>
      </c>
    </row>
    <row r="15" spans="1:11" s="11" customFormat="1" ht="34.5" customHeight="1" x14ac:dyDescent="0.25">
      <c r="A15" s="49" t="s">
        <v>30</v>
      </c>
      <c r="B15" s="50" t="s">
        <v>40</v>
      </c>
      <c r="C15" s="51">
        <f>SUM(D15:E15)</f>
        <v>16018.3</v>
      </c>
      <c r="D15" s="53">
        <v>0</v>
      </c>
      <c r="E15" s="52">
        <v>16018.3</v>
      </c>
      <c r="F15" s="51">
        <f t="shared" si="0"/>
        <v>16018.3</v>
      </c>
      <c r="G15" s="53">
        <v>0</v>
      </c>
      <c r="H15" s="53">
        <v>16018.3</v>
      </c>
      <c r="I15" s="51">
        <f t="shared" si="1"/>
        <v>16018.3</v>
      </c>
      <c r="J15" s="39">
        <v>0</v>
      </c>
      <c r="K15" s="39">
        <v>16018.3</v>
      </c>
    </row>
    <row r="16" spans="1:11" s="11" customFormat="1" ht="21" customHeight="1" x14ac:dyDescent="0.25">
      <c r="A16" s="13" t="s">
        <v>14</v>
      </c>
      <c r="B16" s="32" t="s">
        <v>11</v>
      </c>
      <c r="C16" s="40">
        <f>D16+E16</f>
        <v>621579.4</v>
      </c>
      <c r="D16" s="40">
        <f>SUM(D17:D29)</f>
        <v>527056.20000000007</v>
      </c>
      <c r="E16" s="40">
        <f>SUM(E17:E29)</f>
        <v>94523.199999999997</v>
      </c>
      <c r="F16" s="40">
        <f>G16+H16</f>
        <v>718001.7</v>
      </c>
      <c r="G16" s="40">
        <f t="shared" ref="G16:H16" si="2">SUM(G17:G29)</f>
        <v>588646.1</v>
      </c>
      <c r="H16" s="40">
        <f t="shared" si="2"/>
        <v>129355.6</v>
      </c>
      <c r="I16" s="40">
        <f>J16+K16</f>
        <v>690506.10000000009</v>
      </c>
      <c r="J16" s="40">
        <f t="shared" ref="J16:K16" si="3">SUM(J17:J29)</f>
        <v>575393.30000000005</v>
      </c>
      <c r="K16" s="40">
        <f t="shared" si="3"/>
        <v>115112.8</v>
      </c>
    </row>
    <row r="17" spans="1:12" s="11" customFormat="1" ht="47.25" x14ac:dyDescent="0.25">
      <c r="A17" s="57" t="s">
        <v>15</v>
      </c>
      <c r="B17" s="50" t="s">
        <v>39</v>
      </c>
      <c r="C17" s="51">
        <f>SUM(D17:E17)</f>
        <v>255557</v>
      </c>
      <c r="D17" s="52">
        <v>255557</v>
      </c>
      <c r="E17" s="53">
        <v>0</v>
      </c>
      <c r="F17" s="51">
        <f t="shared" ref="F17:F29" si="4">SUM(G17:H17)</f>
        <v>345842.7</v>
      </c>
      <c r="G17" s="52">
        <v>345842.7</v>
      </c>
      <c r="H17" s="53">
        <v>0</v>
      </c>
      <c r="I17" s="51">
        <f t="shared" ref="I17:I29" si="5">SUM(J17:K17)</f>
        <v>345843</v>
      </c>
      <c r="J17" s="38">
        <v>345843</v>
      </c>
      <c r="K17" s="39">
        <v>0</v>
      </c>
    </row>
    <row r="18" spans="1:12" s="12" customFormat="1" ht="36.75" customHeight="1" x14ac:dyDescent="0.25">
      <c r="A18" s="54" t="s">
        <v>17</v>
      </c>
      <c r="B18" s="50" t="s">
        <v>56</v>
      </c>
      <c r="C18" s="51">
        <f t="shared" ref="C18:C29" si="6">SUM(D18:E18)</f>
        <v>2172.5</v>
      </c>
      <c r="D18" s="52">
        <v>2172.5</v>
      </c>
      <c r="E18" s="55">
        <v>0</v>
      </c>
      <c r="F18" s="51">
        <f t="shared" si="4"/>
        <v>2172.5</v>
      </c>
      <c r="G18" s="52">
        <v>2172.5</v>
      </c>
      <c r="H18" s="55">
        <v>0</v>
      </c>
      <c r="I18" s="51">
        <f t="shared" si="5"/>
        <v>2172.5</v>
      </c>
      <c r="J18" s="38">
        <v>2172.5</v>
      </c>
      <c r="K18" s="41">
        <v>0</v>
      </c>
    </row>
    <row r="19" spans="1:12" s="25" customFormat="1" ht="63" x14ac:dyDescent="0.25">
      <c r="A19" s="54" t="s">
        <v>18</v>
      </c>
      <c r="B19" s="50" t="s">
        <v>54</v>
      </c>
      <c r="C19" s="51">
        <f t="shared" si="6"/>
        <v>7425.1</v>
      </c>
      <c r="D19" s="55">
        <v>0</v>
      </c>
      <c r="E19" s="56">
        <v>7425.1</v>
      </c>
      <c r="F19" s="51">
        <f t="shared" si="4"/>
        <v>8093.6</v>
      </c>
      <c r="G19" s="55">
        <v>0</v>
      </c>
      <c r="H19" s="56">
        <v>8093.6</v>
      </c>
      <c r="I19" s="51">
        <f t="shared" si="5"/>
        <v>8660.4</v>
      </c>
      <c r="J19" s="41">
        <v>0</v>
      </c>
      <c r="K19" s="42">
        <v>8660.4</v>
      </c>
    </row>
    <row r="20" spans="1:12" s="11" customFormat="1" ht="71.25" customHeight="1" x14ac:dyDescent="0.25">
      <c r="A20" s="57" t="s">
        <v>19</v>
      </c>
      <c r="B20" s="50" t="s">
        <v>35</v>
      </c>
      <c r="C20" s="51">
        <f t="shared" si="6"/>
        <v>21085.699999999997</v>
      </c>
      <c r="D20" s="52">
        <v>4217.1000000000004</v>
      </c>
      <c r="E20" s="55">
        <v>16868.599999999999</v>
      </c>
      <c r="F20" s="51">
        <f t="shared" si="4"/>
        <v>54827.200000000004</v>
      </c>
      <c r="G20" s="52">
        <v>9202.4</v>
      </c>
      <c r="H20" s="55">
        <v>45624.800000000003</v>
      </c>
      <c r="I20" s="51">
        <f t="shared" si="5"/>
        <v>32402.2</v>
      </c>
      <c r="J20" s="38">
        <v>5898.3</v>
      </c>
      <c r="K20" s="41">
        <v>26503.9</v>
      </c>
    </row>
    <row r="21" spans="1:12" s="11" customFormat="1" ht="126" x14ac:dyDescent="0.25">
      <c r="A21" s="54" t="s">
        <v>20</v>
      </c>
      <c r="B21" s="50" t="s">
        <v>55</v>
      </c>
      <c r="C21" s="51">
        <f t="shared" si="6"/>
        <v>70229.5</v>
      </c>
      <c r="D21" s="52">
        <v>0</v>
      </c>
      <c r="E21" s="55">
        <v>70229.5</v>
      </c>
      <c r="F21" s="51">
        <f t="shared" si="4"/>
        <v>75637.2</v>
      </c>
      <c r="G21" s="52">
        <v>0</v>
      </c>
      <c r="H21" s="55">
        <v>75637.2</v>
      </c>
      <c r="I21" s="51">
        <f t="shared" si="5"/>
        <v>79948.5</v>
      </c>
      <c r="J21" s="38">
        <v>0</v>
      </c>
      <c r="K21" s="41">
        <v>79948.5</v>
      </c>
    </row>
    <row r="22" spans="1:12" s="11" customFormat="1" ht="126" x14ac:dyDescent="0.25">
      <c r="A22" s="54" t="s">
        <v>21</v>
      </c>
      <c r="B22" s="50" t="s">
        <v>41</v>
      </c>
      <c r="C22" s="51">
        <f t="shared" si="6"/>
        <v>1728.6</v>
      </c>
      <c r="D22" s="52">
        <v>1728.6</v>
      </c>
      <c r="E22" s="53">
        <v>0</v>
      </c>
      <c r="F22" s="51">
        <f t="shared" si="4"/>
        <v>1885.6</v>
      </c>
      <c r="G22" s="52">
        <v>1885.6</v>
      </c>
      <c r="H22" s="53">
        <v>0</v>
      </c>
      <c r="I22" s="51">
        <f t="shared" si="5"/>
        <v>2017.4</v>
      </c>
      <c r="J22" s="38">
        <v>2017.4</v>
      </c>
      <c r="K22" s="39">
        <v>0</v>
      </c>
      <c r="L22" s="15"/>
    </row>
    <row r="23" spans="1:12" s="11" customFormat="1" ht="110.25" x14ac:dyDescent="0.25">
      <c r="A23" s="54" t="s">
        <v>22</v>
      </c>
      <c r="B23" s="50" t="s">
        <v>42</v>
      </c>
      <c r="C23" s="51">
        <f t="shared" si="6"/>
        <v>199.7</v>
      </c>
      <c r="D23" s="52">
        <v>199.7</v>
      </c>
      <c r="E23" s="53">
        <v>0</v>
      </c>
      <c r="F23" s="51">
        <f t="shared" si="4"/>
        <v>139</v>
      </c>
      <c r="G23" s="52">
        <v>139</v>
      </c>
      <c r="H23" s="53">
        <v>0</v>
      </c>
      <c r="I23" s="51">
        <f t="shared" si="5"/>
        <v>144.80000000000001</v>
      </c>
      <c r="J23" s="38">
        <v>144.80000000000001</v>
      </c>
      <c r="K23" s="39">
        <v>0</v>
      </c>
    </row>
    <row r="24" spans="1:12" s="12" customFormat="1" ht="63" x14ac:dyDescent="0.25">
      <c r="A24" s="54" t="s">
        <v>23</v>
      </c>
      <c r="B24" s="50" t="s">
        <v>57</v>
      </c>
      <c r="C24" s="51">
        <f t="shared" si="6"/>
        <v>23335</v>
      </c>
      <c r="D24" s="52">
        <v>23335</v>
      </c>
      <c r="E24" s="53">
        <v>0</v>
      </c>
      <c r="F24" s="51">
        <f t="shared" si="4"/>
        <v>0</v>
      </c>
      <c r="G24" s="52"/>
      <c r="H24" s="53">
        <v>0</v>
      </c>
      <c r="I24" s="51">
        <f t="shared" si="5"/>
        <v>0</v>
      </c>
      <c r="J24" s="38">
        <v>0</v>
      </c>
      <c r="K24" s="39">
        <v>0</v>
      </c>
      <c r="L24" s="26"/>
    </row>
    <row r="25" spans="1:12" s="11" customFormat="1" ht="47.25" x14ac:dyDescent="0.25">
      <c r="A25" s="54" t="s">
        <v>24</v>
      </c>
      <c r="B25" s="50" t="s">
        <v>36</v>
      </c>
      <c r="C25" s="51">
        <f t="shared" si="6"/>
        <v>12333.6</v>
      </c>
      <c r="D25" s="52">
        <v>12333.6</v>
      </c>
      <c r="E25" s="53">
        <v>0</v>
      </c>
      <c r="F25" s="51">
        <f t="shared" si="4"/>
        <v>12927.7</v>
      </c>
      <c r="G25" s="52">
        <v>12927.7</v>
      </c>
      <c r="H25" s="53">
        <v>0</v>
      </c>
      <c r="I25" s="51">
        <f t="shared" si="5"/>
        <v>13410</v>
      </c>
      <c r="J25" s="38">
        <v>13410</v>
      </c>
      <c r="K25" s="39">
        <v>0</v>
      </c>
    </row>
    <row r="26" spans="1:12" s="11" customFormat="1" ht="31.5" x14ac:dyDescent="0.25">
      <c r="A26" s="54" t="s">
        <v>25</v>
      </c>
      <c r="B26" s="50" t="s">
        <v>34</v>
      </c>
      <c r="C26" s="51">
        <f t="shared" si="6"/>
        <v>110126.2</v>
      </c>
      <c r="D26" s="52">
        <v>110126.2</v>
      </c>
      <c r="E26" s="53">
        <v>0</v>
      </c>
      <c r="F26" s="51">
        <f t="shared" si="4"/>
        <v>112870.5</v>
      </c>
      <c r="G26" s="52">
        <v>112870.5</v>
      </c>
      <c r="H26" s="53">
        <v>0</v>
      </c>
      <c r="I26" s="51">
        <f t="shared" si="5"/>
        <v>112787.2</v>
      </c>
      <c r="J26" s="38">
        <v>112787.2</v>
      </c>
      <c r="K26" s="39">
        <v>0</v>
      </c>
    </row>
    <row r="27" spans="1:12" s="11" customFormat="1" ht="47.25" x14ac:dyDescent="0.25">
      <c r="A27" s="54" t="s">
        <v>26</v>
      </c>
      <c r="B27" s="50" t="s">
        <v>37</v>
      </c>
      <c r="C27" s="51">
        <f t="shared" si="6"/>
        <v>16835</v>
      </c>
      <c r="D27" s="52">
        <v>16835</v>
      </c>
      <c r="E27" s="53">
        <v>0</v>
      </c>
      <c r="F27" s="51">
        <f t="shared" si="4"/>
        <v>16835</v>
      </c>
      <c r="G27" s="52">
        <v>16835</v>
      </c>
      <c r="H27" s="53">
        <v>0</v>
      </c>
      <c r="I27" s="51">
        <f t="shared" si="5"/>
        <v>16834.900000000001</v>
      </c>
      <c r="J27" s="38">
        <v>16834.900000000001</v>
      </c>
      <c r="K27" s="39">
        <v>0</v>
      </c>
    </row>
    <row r="28" spans="1:12" s="11" customFormat="1" ht="47.25" x14ac:dyDescent="0.25">
      <c r="A28" s="54" t="s">
        <v>49</v>
      </c>
      <c r="B28" s="50" t="s">
        <v>38</v>
      </c>
      <c r="C28" s="51">
        <f t="shared" si="6"/>
        <v>50463.7</v>
      </c>
      <c r="D28" s="52">
        <v>50463.7</v>
      </c>
      <c r="E28" s="52">
        <v>0</v>
      </c>
      <c r="F28" s="51">
        <f t="shared" si="4"/>
        <v>50463.7</v>
      </c>
      <c r="G28" s="52">
        <v>50463.7</v>
      </c>
      <c r="H28" s="52">
        <v>0</v>
      </c>
      <c r="I28" s="51">
        <f t="shared" si="5"/>
        <v>50463.7</v>
      </c>
      <c r="J28" s="38">
        <v>50463.7</v>
      </c>
      <c r="K28" s="38">
        <v>0</v>
      </c>
    </row>
    <row r="29" spans="1:12" s="11" customFormat="1" ht="94.5" x14ac:dyDescent="0.25">
      <c r="A29" s="54" t="s">
        <v>61</v>
      </c>
      <c r="B29" s="50" t="s">
        <v>43</v>
      </c>
      <c r="C29" s="51">
        <f t="shared" si="6"/>
        <v>50087.8</v>
      </c>
      <c r="D29" s="52">
        <v>50087.8</v>
      </c>
      <c r="E29" s="52">
        <v>0</v>
      </c>
      <c r="F29" s="51">
        <f t="shared" si="4"/>
        <v>36307</v>
      </c>
      <c r="G29" s="52">
        <v>36307</v>
      </c>
      <c r="H29" s="52">
        <v>0</v>
      </c>
      <c r="I29" s="51">
        <f t="shared" si="5"/>
        <v>25821.5</v>
      </c>
      <c r="J29" s="38">
        <v>25821.5</v>
      </c>
      <c r="K29" s="38">
        <v>0</v>
      </c>
    </row>
    <row r="30" spans="1:12" s="11" customFormat="1" ht="31.5" customHeight="1" x14ac:dyDescent="0.25">
      <c r="A30" s="16" t="s">
        <v>27</v>
      </c>
      <c r="B30" s="33" t="s">
        <v>47</v>
      </c>
      <c r="C30" s="43">
        <f>D30+E30</f>
        <v>437500</v>
      </c>
      <c r="D30" s="43">
        <f>D31</f>
        <v>87500</v>
      </c>
      <c r="E30" s="43">
        <f>E31</f>
        <v>350000</v>
      </c>
      <c r="F30" s="43">
        <f>G30+H30</f>
        <v>437500</v>
      </c>
      <c r="G30" s="43">
        <f t="shared" ref="G30:H30" si="7">G31</f>
        <v>87500</v>
      </c>
      <c r="H30" s="43">
        <f t="shared" si="7"/>
        <v>350000</v>
      </c>
      <c r="I30" s="43">
        <f>J30+K30</f>
        <v>437500</v>
      </c>
      <c r="J30" s="43">
        <f t="shared" ref="J30:K30" si="8">J31</f>
        <v>87500</v>
      </c>
      <c r="K30" s="43">
        <f t="shared" si="8"/>
        <v>350000</v>
      </c>
    </row>
    <row r="31" spans="1:12" s="11" customFormat="1" ht="126" x14ac:dyDescent="0.25">
      <c r="A31" s="58" t="s">
        <v>31</v>
      </c>
      <c r="B31" s="50" t="s">
        <v>44</v>
      </c>
      <c r="C31" s="51">
        <f>D31+E31</f>
        <v>437500</v>
      </c>
      <c r="D31" s="52">
        <v>87500</v>
      </c>
      <c r="E31" s="52">
        <v>350000</v>
      </c>
      <c r="F31" s="51">
        <f>G31+H31</f>
        <v>437500</v>
      </c>
      <c r="G31" s="52">
        <v>87500</v>
      </c>
      <c r="H31" s="52">
        <v>350000</v>
      </c>
      <c r="I31" s="51">
        <f>J31+K31</f>
        <v>437500</v>
      </c>
      <c r="J31" s="38">
        <v>87500</v>
      </c>
      <c r="K31" s="38">
        <v>350000</v>
      </c>
    </row>
    <row r="32" spans="1:12" s="14" customFormat="1" ht="23.25" customHeight="1" x14ac:dyDescent="0.25">
      <c r="A32" s="20" t="s">
        <v>28</v>
      </c>
      <c r="B32" s="33" t="s">
        <v>13</v>
      </c>
      <c r="C32" s="43">
        <f>D32+E32</f>
        <v>396534.2</v>
      </c>
      <c r="D32" s="43">
        <f>SUM(D33:D34)</f>
        <v>0</v>
      </c>
      <c r="E32" s="43">
        <f>SUM(E33:E34)</f>
        <v>396534.2</v>
      </c>
      <c r="F32" s="43">
        <f>G32+H32</f>
        <v>399755</v>
      </c>
      <c r="G32" s="43">
        <f>SUM(G33:G34)</f>
        <v>0</v>
      </c>
      <c r="H32" s="43">
        <f>SUM(H33:H34)</f>
        <v>399755</v>
      </c>
      <c r="I32" s="43">
        <f>J32+K32</f>
        <v>399759.2</v>
      </c>
      <c r="J32" s="43">
        <f>SUM(J33:J34)</f>
        <v>0</v>
      </c>
      <c r="K32" s="43">
        <f>SUM(K33:K34)</f>
        <v>399759.2</v>
      </c>
    </row>
    <row r="33" spans="1:11" s="11" customFormat="1" ht="173.25" x14ac:dyDescent="0.25">
      <c r="A33" s="17" t="s">
        <v>29</v>
      </c>
      <c r="B33" s="31" t="s">
        <v>59</v>
      </c>
      <c r="C33" s="37">
        <f>SUM(D33:E33)</f>
        <v>339030.2</v>
      </c>
      <c r="D33" s="39">
        <v>0</v>
      </c>
      <c r="E33" s="38">
        <v>339030.2</v>
      </c>
      <c r="F33" s="37">
        <f>SUM(G33:H33)</f>
        <v>342251</v>
      </c>
      <c r="G33" s="39">
        <v>0</v>
      </c>
      <c r="H33" s="38">
        <v>342251</v>
      </c>
      <c r="I33" s="37">
        <f>SUM(J33:K33)</f>
        <v>342255.2</v>
      </c>
      <c r="J33" s="39">
        <v>0</v>
      </c>
      <c r="K33" s="38">
        <v>342255.2</v>
      </c>
    </row>
    <row r="34" spans="1:11" s="14" customFormat="1" ht="88.5" customHeight="1" x14ac:dyDescent="0.25">
      <c r="A34" s="58" t="s">
        <v>45</v>
      </c>
      <c r="B34" s="50" t="s">
        <v>60</v>
      </c>
      <c r="C34" s="51">
        <f>SUM(D34:E34)</f>
        <v>57504</v>
      </c>
      <c r="D34" s="53">
        <v>0</v>
      </c>
      <c r="E34" s="52">
        <v>57504</v>
      </c>
      <c r="F34" s="51">
        <f>SUM(G34:H34)</f>
        <v>57504</v>
      </c>
      <c r="G34" s="53">
        <v>0</v>
      </c>
      <c r="H34" s="52">
        <v>57504</v>
      </c>
      <c r="I34" s="51">
        <f>SUM(J34:K34)</f>
        <v>57504</v>
      </c>
      <c r="J34" s="39">
        <v>0</v>
      </c>
      <c r="K34" s="38">
        <v>57504</v>
      </c>
    </row>
    <row r="35" spans="1:11" s="11" customFormat="1" ht="25.5" customHeight="1" x14ac:dyDescent="0.25">
      <c r="A35" s="16" t="s">
        <v>46</v>
      </c>
      <c r="B35" s="32" t="s">
        <v>16</v>
      </c>
      <c r="C35" s="43">
        <f>D35+E35</f>
        <v>158.30000000000001</v>
      </c>
      <c r="D35" s="43">
        <f>SUM(D36:D36)</f>
        <v>158.30000000000001</v>
      </c>
      <c r="E35" s="43">
        <f>SUM(E36:E36)</f>
        <v>0</v>
      </c>
      <c r="F35" s="43">
        <f>G35+H35</f>
        <v>14.5</v>
      </c>
      <c r="G35" s="43">
        <f>SUM(G36:G36)</f>
        <v>14.5</v>
      </c>
      <c r="H35" s="43">
        <f>SUM(H36:H36)</f>
        <v>0</v>
      </c>
      <c r="I35" s="43">
        <f>J35+K35</f>
        <v>0</v>
      </c>
      <c r="J35" s="43">
        <f>SUM(J36:J36)</f>
        <v>0</v>
      </c>
      <c r="K35" s="43">
        <f>SUM(K36:K36)</f>
        <v>0</v>
      </c>
    </row>
    <row r="36" spans="1:11" s="11" customFormat="1" ht="111" customHeight="1" x14ac:dyDescent="0.25">
      <c r="A36" s="58" t="s">
        <v>50</v>
      </c>
      <c r="B36" s="50" t="s">
        <v>42</v>
      </c>
      <c r="C36" s="51">
        <f>D36+E36</f>
        <v>158.30000000000001</v>
      </c>
      <c r="D36" s="53">
        <v>158.30000000000001</v>
      </c>
      <c r="E36" s="53">
        <v>0</v>
      </c>
      <c r="F36" s="51">
        <f>G36+H36</f>
        <v>14.5</v>
      </c>
      <c r="G36" s="53">
        <v>14.5</v>
      </c>
      <c r="H36" s="53">
        <v>0</v>
      </c>
      <c r="I36" s="51">
        <f>J36+K36</f>
        <v>0</v>
      </c>
      <c r="J36" s="39">
        <v>0</v>
      </c>
      <c r="K36" s="39">
        <v>0</v>
      </c>
    </row>
    <row r="37" spans="1:11" s="11" customFormat="1" ht="14.25" customHeight="1" x14ac:dyDescent="0.25">
      <c r="A37" s="21"/>
      <c r="B37" s="22"/>
      <c r="C37" s="23"/>
      <c r="D37" s="23"/>
      <c r="E37" s="23"/>
      <c r="F37" s="23"/>
      <c r="G37" s="23"/>
      <c r="H37" s="23"/>
      <c r="I37" s="23"/>
      <c r="J37" s="23"/>
      <c r="K37" s="23"/>
    </row>
    <row r="38" spans="1:11" s="18" customFormat="1" x14ac:dyDescent="0.2">
      <c r="A38" s="1"/>
      <c r="B38" s="19" t="s">
        <v>65</v>
      </c>
      <c r="C38" s="2"/>
      <c r="D38" s="2"/>
      <c r="E38" s="2"/>
      <c r="F38" s="2"/>
      <c r="G38" s="2"/>
      <c r="H38" s="2"/>
      <c r="I38" s="2"/>
      <c r="J38" s="2"/>
      <c r="K38" s="2"/>
    </row>
    <row r="40" spans="1:11" x14ac:dyDescent="0.2">
      <c r="D40" s="34"/>
      <c r="E40" s="34"/>
      <c r="G40" s="34"/>
      <c r="H40" s="34"/>
      <c r="J40" s="34"/>
      <c r="K40" s="34"/>
    </row>
  </sheetData>
  <mergeCells count="14">
    <mergeCell ref="F8:F9"/>
    <mergeCell ref="G8:H8"/>
    <mergeCell ref="I8:I9"/>
    <mergeCell ref="J8:K8"/>
    <mergeCell ref="J1:K1"/>
    <mergeCell ref="J2:K2"/>
    <mergeCell ref="A4:K4"/>
    <mergeCell ref="A7:A9"/>
    <mergeCell ref="B7:B9"/>
    <mergeCell ref="C7:E7"/>
    <mergeCell ref="F7:H7"/>
    <mergeCell ref="I7:K7"/>
    <mergeCell ref="C8:C9"/>
    <mergeCell ref="D8:E8"/>
  </mergeCells>
  <printOptions horizontalCentered="1"/>
  <pageMargins left="0.19685039370078741" right="0" top="0.59055118110236227" bottom="0.39370078740157483" header="0" footer="0"/>
  <pageSetup paperSize="9" firstPageNumber="141" fitToHeight="0" orientation="landscape" useFirstPageNumber="1" r:id="rId1"/>
  <headerFooter>
    <oddFooter>&amp;L&amp;"Times New Roman,обычный"&amp;11&amp;P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 тыс. руб.</vt:lpstr>
      <vt:lpstr>'приложение 6 тыс. руб.'!Заголовки_для_печати</vt:lpstr>
      <vt:lpstr>'приложение 6 тыс. руб.'!Область_печати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rep:2.54.0.282</dc:description>
  <cp:lastModifiedBy>Губарь Альбина Маратовна</cp:lastModifiedBy>
  <cp:lastPrinted>2025-11-14T08:39:45Z</cp:lastPrinted>
  <dcterms:created xsi:type="dcterms:W3CDTF">2021-11-01T11:16:46Z</dcterms:created>
  <dcterms:modified xsi:type="dcterms:W3CDTF">2025-11-14T11:11:44Z</dcterms:modified>
</cp:coreProperties>
</file>